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_EXP SUMA/SERVICIO DE MANTENIMIENTO EVOLUTIVO EKON HEALTH PARA EGARSAT Y MUTUA MONTAÑESA/OFERTA ECONOMICA/"/>
    </mc:Choice>
  </mc:AlternateContent>
  <xr:revisionPtr revIDLastSave="11" documentId="8_{5227AF21-FCC7-4D8C-8C05-550B78617802}" xr6:coauthVersionLast="47" xr6:coauthVersionMax="47" xr10:uidLastSave="{5972F0F4-2A2A-4F74-8E44-2AA49EE1983B}"/>
  <bookViews>
    <workbookView xWindow="-28920" yWindow="-120" windowWidth="29040" windowHeight="15720" xr2:uid="{05B48B8C-8A86-48E4-B844-B3D66928C1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H7" i="1" s="1"/>
  <c r="H8" i="1"/>
  <c r="I8" i="1" s="1"/>
  <c r="F9" i="1"/>
  <c r="E9" i="1"/>
  <c r="H9" i="1" l="1"/>
  <c r="I7" i="1"/>
  <c r="I9" i="1" s="1"/>
</calcChain>
</file>

<file path=xl/sharedStrings.xml><?xml version="1.0" encoding="utf-8"?>
<sst xmlns="http://schemas.openxmlformats.org/spreadsheetml/2006/main" count="12" uniqueCount="12">
  <si>
    <t>Mutua</t>
  </si>
  <si>
    <t xml:space="preserve">Nº de horas / año </t>
  </si>
  <si>
    <t>Precio máximo / hora</t>
  </si>
  <si>
    <t>Importe anual (sin IVA)</t>
  </si>
  <si>
    <t>Importe total contrato (sin IVA)</t>
  </si>
  <si>
    <t>Egarsat</t>
  </si>
  <si>
    <t>Mutua Montañesa</t>
  </si>
  <si>
    <t>Precio hora ofertado (sin IVA) *</t>
  </si>
  <si>
    <t>* Debe ser el mismo para ambas Mutuas</t>
  </si>
  <si>
    <t>TOTAL</t>
  </si>
  <si>
    <t>Importe anual OFERTADO (sin IVA)</t>
  </si>
  <si>
    <t>Importe total OFERTADO contrato (2 AÑOS) (sin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</si>
</sst>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theme="1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10"/>
      <color rgb="FF000000"/>
      <name val="Verdana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8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E06A-AE06-4293-994F-6B6886917780}">
  <dimension ref="B5:I13"/>
  <sheetViews>
    <sheetView tabSelected="1" workbookViewId="0">
      <selection activeCell="F16" sqref="F16"/>
    </sheetView>
  </sheetViews>
  <sheetFormatPr baseColWidth="10" defaultRowHeight="13.8" x14ac:dyDescent="0.25"/>
  <cols>
    <col min="1" max="1" width="3.54296875" customWidth="1"/>
    <col min="2" max="2" width="18.54296875" customWidth="1"/>
    <col min="3" max="3" width="23.90625" customWidth="1"/>
    <col min="4" max="4" width="17.7265625" customWidth="1"/>
    <col min="5" max="5" width="21.81640625" customWidth="1"/>
    <col min="6" max="6" width="24.6328125" customWidth="1"/>
    <col min="7" max="7" width="17.7265625" customWidth="1"/>
    <col min="8" max="8" width="23.81640625" customWidth="1"/>
    <col min="9" max="9" width="19.1796875" customWidth="1"/>
  </cols>
  <sheetData>
    <row r="5" spans="2:9" ht="14.4" thickBot="1" x14ac:dyDescent="0.3">
      <c r="B5" s="1"/>
    </row>
    <row r="6" spans="2:9" ht="38.4" thickBot="1" x14ac:dyDescent="0.3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7</v>
      </c>
      <c r="H6" s="3" t="s">
        <v>10</v>
      </c>
      <c r="I6" s="3" t="s">
        <v>11</v>
      </c>
    </row>
    <row r="7" spans="2:9" ht="14.4" thickBot="1" x14ac:dyDescent="0.3">
      <c r="B7" s="4" t="s">
        <v>5</v>
      </c>
      <c r="C7" s="5">
        <v>900</v>
      </c>
      <c r="D7" s="5">
        <v>60</v>
      </c>
      <c r="E7" s="6">
        <v>54000</v>
      </c>
      <c r="F7" s="6">
        <v>108000</v>
      </c>
      <c r="G7" s="5">
        <f>G8+0</f>
        <v>50</v>
      </c>
      <c r="H7" s="6">
        <f>G7*C7</f>
        <v>45000</v>
      </c>
      <c r="I7" s="6">
        <f>H7*2</f>
        <v>90000</v>
      </c>
    </row>
    <row r="8" spans="2:9" ht="14.4" thickBot="1" x14ac:dyDescent="0.3">
      <c r="B8" s="4" t="s">
        <v>6</v>
      </c>
      <c r="C8" s="5">
        <v>900</v>
      </c>
      <c r="D8" s="5">
        <v>60</v>
      </c>
      <c r="E8" s="6">
        <v>54000</v>
      </c>
      <c r="F8" s="6">
        <v>108000</v>
      </c>
      <c r="G8" s="9">
        <v>50</v>
      </c>
      <c r="H8" s="6">
        <f>G8*C8</f>
        <v>45000</v>
      </c>
      <c r="I8" s="6">
        <f>H8*2</f>
        <v>90000</v>
      </c>
    </row>
    <row r="9" spans="2:9" ht="14.4" thickBot="1" x14ac:dyDescent="0.3">
      <c r="D9" s="8" t="s">
        <v>9</v>
      </c>
      <c r="E9" s="6">
        <f>SUM(E7:E8)</f>
        <v>108000</v>
      </c>
      <c r="F9" s="6">
        <f>SUM(F7:F8)</f>
        <v>216000</v>
      </c>
      <c r="G9" s="5"/>
      <c r="H9" s="6">
        <f>SUM(H7:H8)</f>
        <v>90000</v>
      </c>
      <c r="I9" s="6">
        <f>SUM(I7:I8)</f>
        <v>180000</v>
      </c>
    </row>
    <row r="12" spans="2:9" ht="14.4" thickBot="1" x14ac:dyDescent="0.3"/>
    <row r="13" spans="2:9" ht="24" thickTop="1" thickBot="1" x14ac:dyDescent="0.3">
      <c r="C13" s="7" t="s">
        <v>8</v>
      </c>
    </row>
  </sheetData>
  <sheetProtection algorithmName="SHA-512" hashValue="Ve6vbKM7zoW3gDAZ1Fo+oeSKHtC7B1vVKUNeA70WL6nNJ4gQ3e9ghYvYOMsjn8SuKgJ51G0kce99CTPHdhJehw==" saltValue="F1gQ7mRm31JQRPrFnCEVqg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B5B520-0B77-4266-96F5-74DE06C9020A}">
  <ds:schemaRefs>
    <ds:schemaRef ds:uri="http://schemas.microsoft.com/office/2006/metadata/properties"/>
    <ds:schemaRef ds:uri="http://schemas.microsoft.com/office/infopath/2007/PartnerControls"/>
    <ds:schemaRef ds:uri="09074f93-0823-4b68-83f1-0a6c8042d384"/>
    <ds:schemaRef ds:uri="df2f2895-2310-4824-9eb1-9c94b49fd663"/>
  </ds:schemaRefs>
</ds:datastoreItem>
</file>

<file path=customXml/itemProps2.xml><?xml version="1.0" encoding="utf-8"?>
<ds:datastoreItem xmlns:ds="http://schemas.openxmlformats.org/officeDocument/2006/customXml" ds:itemID="{C8867689-8852-4F5F-BE19-C4192B04B1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24C686-A95D-4DE3-94AB-50A05147E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Gutierrez Cuesta</dc:creator>
  <cp:lastModifiedBy>Beatriz Gutierrez Cuesta</cp:lastModifiedBy>
  <dcterms:created xsi:type="dcterms:W3CDTF">2026-08-10T10:30:37Z</dcterms:created>
  <dcterms:modified xsi:type="dcterms:W3CDTF">2026-08-10T10:51:39Z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